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/>
  </bookViews>
  <sheets>
    <sheet name="Tab12" sheetId="5" r:id="rId1"/>
  </sheets>
  <calcPr calcId="125725"/>
</workbook>
</file>

<file path=xl/calcChain.xml><?xml version="1.0" encoding="utf-8"?>
<calcChain xmlns="http://schemas.openxmlformats.org/spreadsheetml/2006/main">
  <c r="F25" i="5"/>
  <c r="E25"/>
  <c r="E24"/>
  <c r="F24"/>
  <c r="E19"/>
  <c r="E17"/>
  <c r="F23"/>
  <c r="E23"/>
  <c r="F20"/>
  <c r="E20"/>
</calcChain>
</file>

<file path=xl/sharedStrings.xml><?xml version="1.0" encoding="utf-8"?>
<sst xmlns="http://schemas.openxmlformats.org/spreadsheetml/2006/main" count="20" uniqueCount="20">
  <si>
    <t>السنة</t>
  </si>
  <si>
    <t>Year</t>
  </si>
  <si>
    <t xml:space="preserve">Value in Thousand USD    </t>
  </si>
  <si>
    <t xml:space="preserve">           **2011</t>
  </si>
  <si>
    <t>(**): Revised Figures.</t>
  </si>
  <si>
    <r>
      <t>(**):</t>
    </r>
    <r>
      <rPr>
        <sz val="9"/>
        <color theme="1"/>
        <rFont val="Simplified Arabic"/>
        <family val="1"/>
      </rPr>
      <t xml:space="preserve"> بيانات منقحة.</t>
    </r>
  </si>
  <si>
    <t>Net Trade Balance</t>
  </si>
  <si>
    <t>إجمالي قيمة الواردات</t>
  </si>
  <si>
    <t>إجمالي قيمة الصادرات</t>
  </si>
  <si>
    <t>Total Value of Exports</t>
  </si>
  <si>
    <t>Total Value of Imports</t>
  </si>
  <si>
    <t>Trade Transactions Volume</t>
  </si>
  <si>
    <t>حجم التبادل التجاري</t>
  </si>
  <si>
    <t>صافي الميزان التجاري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</si>
  <si>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</si>
  <si>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القيمة بالألف دولار أمريكي</t>
  </si>
  <si>
    <t>(*): Data excluded those parts of Jerusalem which were annexed by Israeli Occupation in 1967,</t>
  </si>
  <si>
    <t xml:space="preserve">Table 12: Total Value of Registered Imports, Exports, Net Balance and Trade Transactions Volume in Services with Israel in </t>
  </si>
  <si>
    <r>
      <t>جدول 12: إجمالي قيمة الواردات والصادرات الخدمية المرصودة وصافي الميزان وحجم التبادل التجاري في فلسطين* مع إسرائيل 2000</t>
    </r>
    <r>
      <rPr>
        <b/>
        <sz val="12"/>
        <color theme="1"/>
        <rFont val="Simplified Arabic"/>
        <family val="1"/>
      </rPr>
      <t>-</t>
    </r>
    <r>
      <rPr>
        <b/>
        <sz val="11"/>
        <color theme="1"/>
        <rFont val="Simplified Arabic"/>
        <family val="1"/>
      </rPr>
      <t>2018</t>
    </r>
  </si>
  <si>
    <t>Palestine* 2000 - 2018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</si>
</sst>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Simplified Arabic"/>
      <family val="1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 indent="1" readingOrder="1"/>
    </xf>
    <xf numFmtId="0" fontId="6" fillId="0" borderId="3" xfId="0" applyFont="1" applyBorder="1" applyAlignment="1">
      <alignment horizontal="left" vertical="top" wrapText="1" indent="1" readingOrder="1"/>
    </xf>
    <xf numFmtId="0" fontId="2" fillId="0" borderId="3" xfId="0" applyFont="1" applyBorder="1" applyAlignment="1">
      <alignment horizontal="left" vertical="top" wrapText="1" indent="1" readingOrder="1"/>
    </xf>
    <xf numFmtId="0" fontId="8" fillId="0" borderId="0" xfId="0" applyFont="1" applyBorder="1" applyAlignment="1">
      <alignment vertical="top" wrapText="1" readingOrder="1"/>
    </xf>
    <xf numFmtId="0" fontId="7" fillId="0" borderId="0" xfId="0" applyFont="1" applyBorder="1" applyAlignment="1">
      <alignment vertical="top" wrapText="1" readingOrder="2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3" xfId="0" applyFont="1" applyFill="1" applyBorder="1" applyAlignment="1">
      <alignment horizontal="left" vertical="top" wrapText="1" indent="1" readingOrder="1"/>
    </xf>
    <xf numFmtId="3" fontId="6" fillId="0" borderId="7" xfId="0" applyNumberFormat="1" applyFont="1" applyBorder="1" applyAlignment="1">
      <alignment horizontal="left" vertical="top" wrapText="1" indent="1" readingOrder="1"/>
    </xf>
    <xf numFmtId="0" fontId="2" fillId="0" borderId="3" xfId="0" applyFont="1" applyBorder="1" applyAlignment="1">
      <alignment horizontal="right" vertical="top" wrapText="1" indent="1" readingOrder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1"/>
    </xf>
    <xf numFmtId="3" fontId="6" fillId="0" borderId="10" xfId="0" applyNumberFormat="1" applyFont="1" applyBorder="1" applyAlignment="1">
      <alignment horizontal="left" vertical="top" wrapText="1" indent="1" readingOrder="1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left" vertical="top" wrapText="1" indent="1" readingOrder="1"/>
    </xf>
    <xf numFmtId="3" fontId="6" fillId="0" borderId="9" xfId="0" applyNumberFormat="1" applyFont="1" applyBorder="1" applyAlignment="1">
      <alignment horizontal="left" vertical="top" wrapText="1" inden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right" vertical="top" readingOrder="2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1" fillId="0" borderId="5" xfId="0" applyFont="1" applyBorder="1" applyAlignment="1">
      <alignment horizontal="right" vertical="top" readingOrder="2"/>
    </xf>
    <xf numFmtId="0" fontId="6" fillId="0" borderId="5" xfId="0" applyFont="1" applyBorder="1" applyAlignment="1">
      <alignment horizontal="left" vertical="top" wrapText="1" readingOrder="1"/>
    </xf>
    <xf numFmtId="0" fontId="1" fillId="0" borderId="0" xfId="0" applyFont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top" wrapText="1" indent="1" readingOrder="1"/>
    </xf>
    <xf numFmtId="3" fontId="6" fillId="0" borderId="3" xfId="0" applyNumberFormat="1" applyFont="1" applyBorder="1" applyAlignment="1">
      <alignment horizontal="left" vertical="top" wrapText="1" indent="1" readingOrder="1"/>
    </xf>
    <xf numFmtId="3" fontId="6" fillId="0" borderId="2" xfId="0" applyNumberFormat="1" applyFont="1" applyBorder="1" applyAlignment="1">
      <alignment horizontal="left" vertical="top" wrapText="1" indent="1" readingOrder="1"/>
    </xf>
    <xf numFmtId="3" fontId="6" fillId="0" borderId="10" xfId="0" applyNumberFormat="1" applyFont="1" applyBorder="1" applyAlignment="1">
      <alignment horizontal="right" vertical="top" wrapText="1" indent="1" readingOrder="1"/>
    </xf>
    <xf numFmtId="3" fontId="6" fillId="0" borderId="6" xfId="0" applyNumberFormat="1" applyFont="1" applyBorder="1" applyAlignment="1">
      <alignment horizontal="right" vertical="top" wrapText="1" indent="1" readingOrder="1"/>
    </xf>
    <xf numFmtId="3" fontId="6" fillId="0" borderId="7" xfId="0" applyNumberFormat="1" applyFont="1" applyBorder="1" applyAlignment="1">
      <alignment horizontal="right" vertical="top" wrapText="1" indent="1" readingOrder="1"/>
    </xf>
    <xf numFmtId="3" fontId="6" fillId="0" borderId="8" xfId="0" applyNumberFormat="1" applyFont="1" applyBorder="1" applyAlignment="1">
      <alignment horizontal="right" vertical="top" wrapText="1" indent="1" readingOrder="1"/>
    </xf>
    <xf numFmtId="0" fontId="0" fillId="0" borderId="8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rightToLeft="1" tabSelected="1" view="pageBreakPreview" topLeftCell="A4" zoomScaleNormal="100" zoomScaleSheetLayoutView="100" workbookViewId="0">
      <selection activeCell="B7" sqref="B7:B24"/>
    </sheetView>
  </sheetViews>
  <sheetFormatPr defaultRowHeight="15"/>
  <cols>
    <col min="1" max="1" width="20.42578125" customWidth="1"/>
    <col min="2" max="2" width="24.7109375" customWidth="1"/>
    <col min="3" max="3" width="25" customWidth="1"/>
    <col min="4" max="4" width="0.5703125" customWidth="1"/>
    <col min="5" max="5" width="24.85546875" customWidth="1"/>
    <col min="6" max="6" width="25.7109375" customWidth="1"/>
  </cols>
  <sheetData>
    <row r="1" spans="1:10" s="14" customFormat="1" ht="19.5" customHeight="1">
      <c r="A1" s="32" t="s">
        <v>18</v>
      </c>
      <c r="B1" s="32"/>
      <c r="C1" s="32"/>
      <c r="D1" s="32"/>
      <c r="E1" s="32"/>
      <c r="F1" s="32"/>
    </row>
    <row r="2" spans="1:10" s="14" customFormat="1" ht="19.5" customHeight="1">
      <c r="A2" s="33" t="s">
        <v>17</v>
      </c>
      <c r="B2" s="33"/>
      <c r="C2" s="33"/>
      <c r="D2" s="33"/>
      <c r="E2" s="33"/>
      <c r="F2" s="33"/>
      <c r="G2" s="15"/>
      <c r="H2" s="15"/>
      <c r="I2" s="15"/>
      <c r="J2" s="15"/>
    </row>
    <row r="3" spans="1:10" s="14" customFormat="1" ht="19.5" customHeight="1">
      <c r="A3" s="33" t="s">
        <v>19</v>
      </c>
      <c r="B3" s="33"/>
      <c r="C3" s="33"/>
      <c r="D3" s="33"/>
      <c r="E3" s="33"/>
      <c r="F3" s="33"/>
    </row>
    <row r="4" spans="1:10" ht="19.5" customHeight="1">
      <c r="A4" s="34" t="s">
        <v>15</v>
      </c>
      <c r="B4" s="34"/>
      <c r="C4" s="34"/>
      <c r="D4" s="34"/>
      <c r="E4" s="35" t="s">
        <v>2</v>
      </c>
      <c r="F4" s="35"/>
    </row>
    <row r="5" spans="1:10" ht="18" customHeight="1">
      <c r="A5" s="1" t="s">
        <v>0</v>
      </c>
      <c r="B5" s="16" t="s">
        <v>7</v>
      </c>
      <c r="C5" s="25" t="s">
        <v>8</v>
      </c>
      <c r="D5" s="26"/>
      <c r="E5" s="20" t="s">
        <v>13</v>
      </c>
      <c r="F5" s="19" t="s">
        <v>12</v>
      </c>
    </row>
    <row r="6" spans="1:10" ht="18" customHeight="1">
      <c r="A6" s="2" t="s">
        <v>1</v>
      </c>
      <c r="B6" s="3" t="s">
        <v>10</v>
      </c>
      <c r="C6" s="23" t="s">
        <v>9</v>
      </c>
      <c r="D6" s="24"/>
      <c r="E6" s="17" t="s">
        <v>6</v>
      </c>
      <c r="F6" s="17" t="s">
        <v>11</v>
      </c>
    </row>
    <row r="7" spans="1:10" ht="18.75" customHeight="1">
      <c r="A7" s="4">
        <v>2000</v>
      </c>
      <c r="B7" s="18">
        <v>83087</v>
      </c>
      <c r="C7" s="39">
        <v>129116</v>
      </c>
      <c r="D7" s="40"/>
      <c r="E7" s="36">
        <v>46029</v>
      </c>
      <c r="F7" s="36">
        <v>212203</v>
      </c>
    </row>
    <row r="8" spans="1:10" ht="18.75" customHeight="1">
      <c r="A8" s="5">
        <v>2001</v>
      </c>
      <c r="B8" s="12">
        <v>66233</v>
      </c>
      <c r="C8" s="41">
        <v>84771</v>
      </c>
      <c r="D8" s="42"/>
      <c r="E8" s="37">
        <v>18538</v>
      </c>
      <c r="F8" s="37">
        <v>151004</v>
      </c>
    </row>
    <row r="9" spans="1:10" ht="18.75" customHeight="1">
      <c r="A9" s="5">
        <v>2002</v>
      </c>
      <c r="B9" s="12">
        <v>49006</v>
      </c>
      <c r="C9" s="41">
        <v>66321</v>
      </c>
      <c r="D9" s="42"/>
      <c r="E9" s="37">
        <v>17315</v>
      </c>
      <c r="F9" s="37">
        <v>115327</v>
      </c>
    </row>
    <row r="10" spans="1:10" ht="18.75" customHeight="1">
      <c r="A10" s="5">
        <v>2003</v>
      </c>
      <c r="B10" s="12">
        <v>61587</v>
      </c>
      <c r="C10" s="41">
        <v>73124</v>
      </c>
      <c r="D10" s="42"/>
      <c r="E10" s="37">
        <v>11537</v>
      </c>
      <c r="F10" s="37">
        <v>134711</v>
      </c>
    </row>
    <row r="11" spans="1:10" ht="18.75" customHeight="1">
      <c r="A11" s="5">
        <v>2004</v>
      </c>
      <c r="B11" s="12">
        <v>94029</v>
      </c>
      <c r="C11" s="41">
        <v>92576</v>
      </c>
      <c r="D11" s="42"/>
      <c r="E11" s="37">
        <v>-1453</v>
      </c>
      <c r="F11" s="37">
        <v>186605</v>
      </c>
    </row>
    <row r="12" spans="1:10" ht="18.75" customHeight="1">
      <c r="A12" s="5">
        <v>2005</v>
      </c>
      <c r="B12" s="12">
        <v>119179</v>
      </c>
      <c r="C12" s="41">
        <v>127742</v>
      </c>
      <c r="D12" s="42"/>
      <c r="E12" s="37">
        <v>8563</v>
      </c>
      <c r="F12" s="37">
        <v>246921</v>
      </c>
    </row>
    <row r="13" spans="1:10" ht="18.75" customHeight="1">
      <c r="A13" s="6">
        <v>2006</v>
      </c>
      <c r="B13" s="12">
        <v>123233</v>
      </c>
      <c r="C13" s="41">
        <v>131320</v>
      </c>
      <c r="D13" s="42"/>
      <c r="E13" s="37">
        <v>8087</v>
      </c>
      <c r="F13" s="37">
        <v>254553</v>
      </c>
    </row>
    <row r="14" spans="1:10" ht="18.75" customHeight="1">
      <c r="A14" s="6">
        <v>2007</v>
      </c>
      <c r="B14" s="12">
        <v>104662</v>
      </c>
      <c r="C14" s="41">
        <v>121835</v>
      </c>
      <c r="D14" s="42"/>
      <c r="E14" s="37">
        <v>17173</v>
      </c>
      <c r="F14" s="37">
        <v>226497</v>
      </c>
    </row>
    <row r="15" spans="1:10" ht="18.75" customHeight="1">
      <c r="A15" s="6">
        <v>2008</v>
      </c>
      <c r="B15" s="12">
        <v>95104</v>
      </c>
      <c r="C15" s="41">
        <v>126561</v>
      </c>
      <c r="D15" s="42"/>
      <c r="E15" s="37">
        <v>31457</v>
      </c>
      <c r="F15" s="37">
        <v>221665</v>
      </c>
    </row>
    <row r="16" spans="1:10" ht="18.75" customHeight="1">
      <c r="A16" s="6">
        <v>2009</v>
      </c>
      <c r="B16" s="12">
        <v>131152</v>
      </c>
      <c r="C16" s="41">
        <v>122956</v>
      </c>
      <c r="D16" s="42"/>
      <c r="E16" s="37">
        <v>-8196</v>
      </c>
      <c r="F16" s="37">
        <v>254108</v>
      </c>
    </row>
    <row r="17" spans="1:6" ht="18.75" customHeight="1">
      <c r="A17" s="6">
        <v>2010</v>
      </c>
      <c r="B17" s="12">
        <v>130839</v>
      </c>
      <c r="C17" s="41">
        <v>119385</v>
      </c>
      <c r="D17" s="42"/>
      <c r="E17" s="37">
        <f>C17-B17</f>
        <v>-11454</v>
      </c>
      <c r="F17" s="37">
        <v>250224</v>
      </c>
    </row>
    <row r="18" spans="1:6" ht="18.75" customHeight="1">
      <c r="A18" s="13" t="s">
        <v>3</v>
      </c>
      <c r="B18" s="12">
        <v>126588.79862508386</v>
      </c>
      <c r="C18" s="41">
        <v>158993.39034205201</v>
      </c>
      <c r="D18" s="42"/>
      <c r="E18" s="37">
        <v>32404.591716968469</v>
      </c>
      <c r="F18" s="37">
        <v>285582.1889671362</v>
      </c>
    </row>
    <row r="19" spans="1:6" ht="18.75" customHeight="1">
      <c r="A19" s="6">
        <v>2012</v>
      </c>
      <c r="B19" s="12">
        <v>118952.82223547999</v>
      </c>
      <c r="C19" s="41">
        <v>157767.33703405879</v>
      </c>
      <c r="D19" s="42"/>
      <c r="E19" s="37">
        <f>C19-B19</f>
        <v>38814.514798578792</v>
      </c>
      <c r="F19" s="37">
        <v>276720.15926953906</v>
      </c>
    </row>
    <row r="20" spans="1:6" ht="18.75" customHeight="1">
      <c r="A20" s="11">
        <v>2013</v>
      </c>
      <c r="B20" s="12">
        <v>136333.92160664822</v>
      </c>
      <c r="C20" s="41">
        <v>185781.05900277011</v>
      </c>
      <c r="D20" s="42"/>
      <c r="E20" s="37">
        <f>C20-B20</f>
        <v>49447.137396121892</v>
      </c>
      <c r="F20" s="37">
        <f>C20+B20</f>
        <v>322114.98060941836</v>
      </c>
    </row>
    <row r="21" spans="1:6" ht="18.75" customHeight="1">
      <c r="A21" s="11">
        <v>2014</v>
      </c>
      <c r="B21" s="12">
        <v>150155.8581453214</v>
      </c>
      <c r="C21" s="41">
        <v>190749.68492269801</v>
      </c>
      <c r="D21" s="42"/>
      <c r="E21" s="37">
        <v>40593.826777377049</v>
      </c>
      <c r="F21" s="37">
        <v>340905.54306801985</v>
      </c>
    </row>
    <row r="22" spans="1:6" ht="18.75" customHeight="1">
      <c r="A22" s="11">
        <v>2015</v>
      </c>
      <c r="B22" s="12">
        <v>142704.99704088326</v>
      </c>
      <c r="C22" s="41">
        <v>175842.82813987797</v>
      </c>
      <c r="D22" s="42"/>
      <c r="E22" s="37">
        <v>33137.831098994706</v>
      </c>
      <c r="F22" s="37">
        <v>318547.82518076123</v>
      </c>
    </row>
    <row r="23" spans="1:6" ht="18.75" customHeight="1">
      <c r="A23" s="11">
        <v>2016</v>
      </c>
      <c r="B23" s="12">
        <v>137008.01573039632</v>
      </c>
      <c r="C23" s="41">
        <v>161365.88170951296</v>
      </c>
      <c r="D23" s="42"/>
      <c r="E23" s="37">
        <f>C23-B23</f>
        <v>24357.865979116643</v>
      </c>
      <c r="F23" s="37">
        <f>C23+B23</f>
        <v>298373.89743990928</v>
      </c>
    </row>
    <row r="24" spans="1:6" ht="18.75" customHeight="1">
      <c r="A24" s="11">
        <v>2017</v>
      </c>
      <c r="B24" s="12">
        <v>161812.02499465266</v>
      </c>
      <c r="C24" s="12">
        <v>200001.46487792677</v>
      </c>
      <c r="D24" s="43"/>
      <c r="E24" s="37">
        <f>C24-B24</f>
        <v>38189.439883274114</v>
      </c>
      <c r="F24" s="37">
        <f>B24+C24</f>
        <v>361813.48987257946</v>
      </c>
    </row>
    <row r="25" spans="1:6" ht="18.75" customHeight="1">
      <c r="A25" s="21">
        <v>2018</v>
      </c>
      <c r="B25" s="22">
        <v>203799.290637214</v>
      </c>
      <c r="C25" s="22">
        <v>215677.216200041</v>
      </c>
      <c r="D25" s="44"/>
      <c r="E25" s="38">
        <f>C25-B25</f>
        <v>11877.925562827004</v>
      </c>
      <c r="F25" s="38">
        <f>B25+C25</f>
        <v>419476.50683725497</v>
      </c>
    </row>
    <row r="26" spans="1:6" ht="24" customHeight="1">
      <c r="A26" s="30" t="s">
        <v>14</v>
      </c>
      <c r="B26" s="30"/>
      <c r="C26" s="30"/>
      <c r="D26" s="31" t="s">
        <v>16</v>
      </c>
      <c r="E26" s="31"/>
      <c r="F26" s="31"/>
    </row>
    <row r="27" spans="1:6" ht="24.75" customHeight="1">
      <c r="A27" s="27" t="s">
        <v>5</v>
      </c>
      <c r="B27" s="27"/>
      <c r="C27" s="27"/>
      <c r="D27" s="27"/>
      <c r="E27" s="28" t="s">
        <v>4</v>
      </c>
      <c r="F27" s="29"/>
    </row>
    <row r="28" spans="1:6" ht="18" customHeight="1">
      <c r="A28" s="9"/>
      <c r="B28" s="8"/>
      <c r="C28" s="8"/>
      <c r="D28" s="7"/>
      <c r="E28" s="7"/>
      <c r="F28" s="10"/>
    </row>
  </sheetData>
  <mergeCells count="28">
    <mergeCell ref="A27:D27"/>
    <mergeCell ref="E27:F27"/>
    <mergeCell ref="A26:C26"/>
    <mergeCell ref="D26:F26"/>
    <mergeCell ref="A1:F1"/>
    <mergeCell ref="A3:F3"/>
    <mergeCell ref="A2:F2"/>
    <mergeCell ref="A4:D4"/>
    <mergeCell ref="E4:F4"/>
    <mergeCell ref="C23:D23"/>
    <mergeCell ref="C22:D22"/>
    <mergeCell ref="C21:D21"/>
    <mergeCell ref="C17:D17"/>
    <mergeCell ref="C14:D14"/>
    <mergeCell ref="C15:D15"/>
    <mergeCell ref="C16:D16"/>
    <mergeCell ref="C19:D19"/>
    <mergeCell ref="C18:D18"/>
    <mergeCell ref="C20:D20"/>
    <mergeCell ref="C8:D8"/>
    <mergeCell ref="C7:D7"/>
    <mergeCell ref="C6:D6"/>
    <mergeCell ref="C5:D5"/>
    <mergeCell ref="C13:D13"/>
    <mergeCell ref="C12:D12"/>
    <mergeCell ref="C11:D11"/>
    <mergeCell ref="C10:D10"/>
    <mergeCell ref="C9:D9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8" firstPageNumber="155" orientation="landscape" useFirstPageNumber="1" r:id="rId1"/>
  <headerFooter>
    <oddHeader>&amp;L&amp;8PCBS: Registered Foreign Trade, 2018&amp;R&amp;1&amp;K00+000ء&amp;8&amp;K01+000PCBS: التجارة الخارجية المرصودة، 2018</oddHeader>
    <oddFooter>&amp;C&amp;"Times New Roman,Regular"&amp;10 155&amp;R&amp;K00+000ء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akhalid</cp:lastModifiedBy>
  <cp:lastPrinted>2019-10-08T06:32:21Z</cp:lastPrinted>
  <dcterms:created xsi:type="dcterms:W3CDTF">2011-12-19T18:20:39Z</dcterms:created>
  <dcterms:modified xsi:type="dcterms:W3CDTF">2019-10-10T09:49:56Z</dcterms:modified>
</cp:coreProperties>
</file>